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47" documentId="13_ncr:1_{AB085010-1C4A-4CA7-8147-354E42E1FB50}" xr6:coauthVersionLast="47" xr6:coauthVersionMax="47" xr10:uidLastSave="{D78B6CDF-9D42-473D-B6A7-076A59F2103F}"/>
  <bookViews>
    <workbookView xWindow="-120" yWindow="-120" windowWidth="29040" windowHeight="158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</calcChain>
</file>

<file path=xl/sharedStrings.xml><?xml version="1.0" encoding="utf-8"?>
<sst xmlns="http://schemas.openxmlformats.org/spreadsheetml/2006/main" count="132" uniqueCount="99">
  <si>
    <t>ml</t>
  </si>
  <si>
    <t>m2</t>
  </si>
  <si>
    <t>m3</t>
  </si>
  <si>
    <t>RUBRO</t>
  </si>
  <si>
    <t>unidad</t>
  </si>
  <si>
    <t>UNIDAD</t>
  </si>
  <si>
    <t>CANTIDAD</t>
  </si>
  <si>
    <t>DESCRIPCION</t>
  </si>
  <si>
    <t>global</t>
  </si>
  <si>
    <t>ACERO INOXIDABLE</t>
  </si>
  <si>
    <t>1.1</t>
  </si>
  <si>
    <t>Bacha de acero inoxidable</t>
  </si>
  <si>
    <t>VARIOS</t>
  </si>
  <si>
    <t xml:space="preserve">DEMOLICIONES </t>
  </si>
  <si>
    <t>PREPARACION DEL TERRENO</t>
  </si>
  <si>
    <t>Babetas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</si>
  <si>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</si>
  <si>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</si>
  <si>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</si>
  <si>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</si>
  <si>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</si>
  <si>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10,2,6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</si>
  <si>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</si>
  <si>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</si>
  <si>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</si>
  <si>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</si>
  <si>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</si>
  <si>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</si>
  <si>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</si>
  <si>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</si>
  <si>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PRECIO TOTAL RUBRO ($)</t>
  </si>
  <si>
    <t>4.00</t>
  </si>
  <si>
    <t>PRECIO TOTAL SUBRUBRO ($)</t>
  </si>
  <si>
    <t>10.2</t>
  </si>
  <si>
    <t>CUBIERTAS LIVIANAS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</si>
  <si>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</si>
  <si>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</si>
  <si>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</si>
  <si>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</si>
  <si>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</si>
  <si>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</si>
  <si>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</si>
  <si>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</si>
  <si>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</si>
  <si>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</si>
  <si>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</si>
  <si>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</si>
  <si>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</si>
  <si>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</si>
  <si>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</si>
  <si>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Técnico Prevencionista</t>
  </si>
  <si>
    <t>1,1,8</t>
  </si>
  <si>
    <t xml:space="preserve">Fletes de implantación </t>
  </si>
  <si>
    <t>Limpieza final de obra</t>
  </si>
  <si>
    <t>26.00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</si>
  <si>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</si>
  <si>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</si>
  <si>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</si>
  <si>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</si>
  <si>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</si>
  <si>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</si>
  <si>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</si>
  <si>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</si>
  <si>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</si>
  <si>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</si>
  <si>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</si>
  <si>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</si>
  <si>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</si>
  <si>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</si>
  <si>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</si>
  <si>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</si>
  <si>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</si>
  <si>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</si>
  <si>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</si>
  <si>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 xml:space="preserve">Demolición de cubiertas livianas </t>
  </si>
  <si>
    <t>10.00</t>
  </si>
  <si>
    <t>TERMINACION DE CUBIERTAS</t>
  </si>
  <si>
    <t>10,2,2</t>
  </si>
  <si>
    <t>10,2,7</t>
  </si>
  <si>
    <t>Canalón de desagüe galvanizado</t>
  </si>
  <si>
    <t>1,1,6</t>
  </si>
  <si>
    <t>Plan de seguridad firmado por Técnico Prevencionista</t>
  </si>
  <si>
    <t>17.00</t>
  </si>
  <si>
    <t>PINTURA</t>
  </si>
  <si>
    <t>17.1</t>
  </si>
  <si>
    <t>PINTURA SOBRE MAMPOSTERÍA, HORMIGÓN  Y YESO</t>
  </si>
  <si>
    <t>Mampostería exterior</t>
  </si>
  <si>
    <t>17,1,18</t>
  </si>
  <si>
    <t>Pintura elastomércia en pretiles</t>
  </si>
  <si>
    <t>10.3</t>
  </si>
  <si>
    <t>REPARACION DE CUBIERTAS  EXISTENTES</t>
  </si>
  <si>
    <t>10,3,5</t>
  </si>
  <si>
    <t>Fletes retiro de obra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</si>
  <si>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</si>
  <si>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10,2,8</t>
  </si>
  <si>
    <t>Piezas y accesorios LIMAHOYA</t>
  </si>
  <si>
    <t>Cubierta de chapa galvanizada  SEGÚN PLANOS Y DETALLES GRÁFICOS</t>
  </si>
  <si>
    <t>Reparación de cubierta liviana (muros de apoyo)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</si>
  <si>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Escuela 47 - Estación Repecho - Maldonado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</si>
</sst>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169" fontId="105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5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0" fontId="104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71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71" fontId="104" fillId="0" borderId="0" applyFont="0" applyFill="0" applyBorder="0" applyAlignment="0" applyProtection="0"/>
  </cellStyleXfs>
  <cellXfs count="201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4" fillId="0" borderId="0" xfId="47864"/>
    <xf numFmtId="10" fontId="6" fillId="0" borderId="0" xfId="47864" applyNumberFormat="1" applyFont="1"/>
    <xf numFmtId="0" fontId="103" fillId="0" borderId="0" xfId="47868" applyFont="1"/>
    <xf numFmtId="0" fontId="97" fillId="0" borderId="0" xfId="47868" applyFont="1"/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Alignment="1">
      <alignment horizontal="center"/>
    </xf>
    <xf numFmtId="4" fontId="108" fillId="0" borderId="0" xfId="0" applyNumberFormat="1" applyFont="1"/>
    <xf numFmtId="4" fontId="108" fillId="0" borderId="0" xfId="0" applyNumberFormat="1" applyFont="1" applyAlignment="1">
      <alignment horizontal="right"/>
    </xf>
    <xf numFmtId="10" fontId="108" fillId="0" borderId="0" xfId="47864" applyNumberFormat="1" applyFont="1"/>
    <xf numFmtId="0" fontId="108" fillId="0" borderId="0" xfId="47864" applyFont="1"/>
    <xf numFmtId="173" fontId="82" fillId="0" borderId="0" xfId="0" applyFont="1" applyAlignment="1">
      <alignment vertical="center"/>
    </xf>
    <xf numFmtId="173" fontId="110" fillId="0" borderId="0" xfId="0" applyFont="1" applyAlignment="1">
      <alignment horizontal="left" vertical="center" indent="6"/>
    </xf>
    <xf numFmtId="173" fontId="110" fillId="0" borderId="0" xfId="0" applyFont="1" applyAlignment="1">
      <alignment horizontal="left" vertical="center" indent="15"/>
    </xf>
    <xf numFmtId="173" fontId="111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8" fillId="53" borderId="27" xfId="47864" applyFont="1" applyFill="1" applyBorder="1"/>
    <xf numFmtId="0" fontId="23" fillId="0" borderId="37" xfId="17901" applyFont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113" fillId="54" borderId="26" xfId="0" applyNumberFormat="1" applyFont="1" applyFill="1" applyBorder="1" applyAlignment="1">
      <alignment horizontal="center"/>
    </xf>
    <xf numFmtId="4" fontId="113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8" fillId="54" borderId="27" xfId="47864" applyFont="1" applyFill="1" applyBorder="1"/>
    <xf numFmtId="0" fontId="113" fillId="56" borderId="35" xfId="17901" applyFont="1" applyFill="1" applyBorder="1" applyAlignment="1">
      <alignment horizontal="center"/>
    </xf>
    <xf numFmtId="3" fontId="23" fillId="56" borderId="30" xfId="47842" applyNumberFormat="1" applyFont="1" applyFill="1" applyBorder="1" applyAlignment="1">
      <alignment horizontal="right"/>
    </xf>
    <xf numFmtId="208" fontId="108" fillId="56" borderId="30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07" fillId="53" borderId="27" xfId="47864" applyNumberFormat="1" applyFont="1" applyFill="1" applyBorder="1" applyAlignment="1">
      <alignment horizontal="center"/>
    </xf>
    <xf numFmtId="4" fontId="23" fillId="0" borderId="36" xfId="47842" applyNumberFormat="1" applyFont="1" applyFill="1" applyBorder="1" applyAlignment="1">
      <alignment horizontal="center"/>
    </xf>
    <xf numFmtId="208" fontId="108" fillId="0" borderId="45" xfId="47864" applyNumberFormat="1" applyFont="1" applyBorder="1" applyAlignment="1">
      <alignment horizontal="right" indent="1"/>
    </xf>
    <xf numFmtId="0" fontId="109" fillId="0" borderId="36" xfId="47864" applyFont="1" applyBorder="1"/>
    <xf numFmtId="0" fontId="113" fillId="56" borderId="31" xfId="17901" applyFont="1" applyFill="1" applyBorder="1"/>
    <xf numFmtId="4" fontId="23" fillId="0" borderId="46" xfId="0" applyNumberFormat="1" applyFont="1" applyBorder="1" applyAlignment="1">
      <alignment horizontal="left"/>
    </xf>
    <xf numFmtId="0" fontId="23" fillId="56" borderId="40" xfId="17901" applyFont="1" applyFill="1" applyBorder="1" applyAlignment="1">
      <alignment horizontal="center"/>
    </xf>
    <xf numFmtId="0" fontId="23" fillId="0" borderId="45" xfId="47864" applyFont="1" applyBorder="1" applyAlignment="1">
      <alignment horizontal="right" indent="1"/>
    </xf>
    <xf numFmtId="2" fontId="108" fillId="53" borderId="28" xfId="47864" applyNumberFormat="1" applyFont="1" applyFill="1" applyBorder="1" applyAlignment="1">
      <alignment horizontal="right"/>
    </xf>
    <xf numFmtId="2" fontId="108" fillId="56" borderId="41" xfId="47864" applyNumberFormat="1" applyFont="1" applyFill="1" applyBorder="1" applyAlignment="1">
      <alignment horizontal="right" indent="1"/>
    </xf>
    <xf numFmtId="2" fontId="108" fillId="54" borderId="28" xfId="47864" applyNumberFormat="1" applyFont="1" applyFill="1" applyBorder="1"/>
    <xf numFmtId="0" fontId="23" fillId="56" borderId="50" xfId="17901" applyFont="1" applyFill="1" applyBorder="1" applyAlignment="1">
      <alignment horizontal="center"/>
    </xf>
    <xf numFmtId="3" fontId="23" fillId="56" borderId="32" xfId="47842" applyNumberFormat="1" applyFont="1" applyFill="1" applyBorder="1" applyAlignment="1">
      <alignment horizontal="right"/>
    </xf>
    <xf numFmtId="208" fontId="108" fillId="56" borderId="32" xfId="47864" applyNumberFormat="1" applyFont="1" applyFill="1" applyBorder="1" applyAlignment="1">
      <alignment horizontal="right" indent="1"/>
    </xf>
    <xf numFmtId="208" fontId="108" fillId="56" borderId="39" xfId="47864" applyNumberFormat="1" applyFont="1" applyFill="1" applyBorder="1" applyAlignment="1">
      <alignment horizontal="right" indent="1"/>
    </xf>
    <xf numFmtId="2" fontId="113" fillId="56" borderId="35" xfId="17901" applyNumberFormat="1" applyFont="1" applyFill="1" applyBorder="1" applyAlignment="1">
      <alignment horizontal="center"/>
    </xf>
    <xf numFmtId="2" fontId="108" fillId="56" borderId="39" xfId="47864" applyNumberFormat="1" applyFont="1" applyFill="1" applyBorder="1" applyAlignment="1">
      <alignment horizontal="right"/>
    </xf>
    <xf numFmtId="0" fontId="23" fillId="0" borderId="51" xfId="17901" applyFont="1" applyBorder="1"/>
    <xf numFmtId="10" fontId="118" fillId="55" borderId="56" xfId="47865" applyNumberFormat="1" applyFont="1" applyFill="1" applyBorder="1" applyAlignment="1">
      <alignment horizontal="center" vertical="center" wrapText="1"/>
    </xf>
    <xf numFmtId="173" fontId="107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21" fillId="0" borderId="0" xfId="0" applyNumberFormat="1" applyFont="1"/>
    <xf numFmtId="3" fontId="122" fillId="53" borderId="26" xfId="0" applyNumberFormat="1" applyFont="1" applyFill="1" applyBorder="1" applyAlignment="1">
      <alignment horizontal="center"/>
    </xf>
    <xf numFmtId="4" fontId="122" fillId="53" borderId="27" xfId="0" applyNumberFormat="1" applyFont="1" applyFill="1" applyBorder="1" applyAlignment="1">
      <alignment horizontal="left"/>
    </xf>
    <xf numFmtId="4" fontId="123" fillId="53" borderId="27" xfId="0" applyNumberFormat="1" applyFont="1" applyFill="1" applyBorder="1"/>
    <xf numFmtId="4" fontId="123" fillId="53" borderId="27" xfId="0" applyNumberFormat="1" applyFont="1" applyFill="1" applyBorder="1" applyAlignment="1">
      <alignment horizontal="right"/>
    </xf>
    <xf numFmtId="4" fontId="122" fillId="53" borderId="27" xfId="47864" applyNumberFormat="1" applyFont="1" applyFill="1" applyBorder="1" applyAlignment="1">
      <alignment horizontal="center"/>
    </xf>
    <xf numFmtId="230" fontId="122" fillId="53" borderId="27" xfId="47864" applyNumberFormat="1" applyFont="1" applyFill="1" applyBorder="1" applyAlignment="1">
      <alignment horizontal="center"/>
    </xf>
    <xf numFmtId="10" fontId="123" fillId="53" borderId="27" xfId="47864" applyNumberFormat="1" applyFont="1" applyFill="1" applyBorder="1"/>
    <xf numFmtId="4" fontId="123" fillId="53" borderId="28" xfId="47864" applyNumberFormat="1" applyFont="1" applyFill="1" applyBorder="1"/>
    <xf numFmtId="0" fontId="123" fillId="51" borderId="37" xfId="17901" applyFont="1" applyFill="1" applyBorder="1" applyAlignment="1">
      <alignment horizontal="center"/>
    </xf>
    <xf numFmtId="0" fontId="123" fillId="51" borderId="46" xfId="17901" applyFont="1" applyFill="1" applyBorder="1"/>
    <xf numFmtId="4" fontId="123" fillId="51" borderId="29" xfId="47842" applyNumberFormat="1" applyFont="1" applyFill="1" applyBorder="1" applyAlignment="1">
      <alignment horizontal="center"/>
    </xf>
    <xf numFmtId="4" fontId="123" fillId="0" borderId="29" xfId="47842" applyNumberFormat="1" applyFont="1" applyFill="1" applyBorder="1" applyAlignment="1">
      <alignment horizontal="center"/>
    </xf>
    <xf numFmtId="4" fontId="123" fillId="0" borderId="36" xfId="47842" applyNumberFormat="1" applyFont="1" applyFill="1" applyBorder="1" applyAlignment="1">
      <alignment horizontal="center"/>
    </xf>
    <xf numFmtId="10" fontId="123" fillId="0" borderId="47" xfId="47864" applyNumberFormat="1" applyFont="1" applyBorder="1" applyAlignment="1">
      <alignment horizontal="center"/>
    </xf>
    <xf numFmtId="10" fontId="123" fillId="0" borderId="15" xfId="0" applyNumberFormat="1" applyFont="1" applyBorder="1" applyAlignment="1">
      <alignment horizontal="center"/>
    </xf>
    <xf numFmtId="208" fontId="123" fillId="51" borderId="47" xfId="47864" applyNumberFormat="1" applyFont="1" applyFill="1" applyBorder="1" applyAlignment="1">
      <alignment horizontal="right" indent="1"/>
    </xf>
    <xf numFmtId="208" fontId="123" fillId="51" borderId="45" xfId="47864" applyNumberFormat="1" applyFont="1" applyFill="1" applyBorder="1" applyAlignment="1">
      <alignment horizontal="right" indent="1"/>
    </xf>
    <xf numFmtId="0" fontId="123" fillId="56" borderId="37" xfId="17901" applyFont="1" applyFill="1" applyBorder="1" applyAlignment="1">
      <alignment horizontal="center"/>
    </xf>
    <xf numFmtId="0" fontId="123" fillId="56" borderId="46" xfId="17901" applyFont="1" applyFill="1" applyBorder="1"/>
    <xf numFmtId="4" fontId="123" fillId="56" borderId="29" xfId="47842" applyNumberFormat="1" applyFont="1" applyFill="1" applyBorder="1" applyAlignment="1">
      <alignment horizontal="center"/>
    </xf>
    <xf numFmtId="4" fontId="123" fillId="56" borderId="36" xfId="47842" applyNumberFormat="1" applyFont="1" applyFill="1" applyBorder="1" applyAlignment="1">
      <alignment horizontal="center"/>
    </xf>
    <xf numFmtId="10" fontId="123" fillId="56" borderId="47" xfId="47864" applyNumberFormat="1" applyFont="1" applyFill="1" applyBorder="1" applyAlignment="1">
      <alignment horizontal="center"/>
    </xf>
    <xf numFmtId="10" fontId="123" fillId="56" borderId="15" xfId="0" applyNumberFormat="1" applyFont="1" applyFill="1" applyBorder="1" applyAlignment="1">
      <alignment horizontal="center"/>
    </xf>
    <xf numFmtId="208" fontId="123" fillId="56" borderId="47" xfId="47864" applyNumberFormat="1" applyFont="1" applyFill="1" applyBorder="1" applyAlignment="1">
      <alignment horizontal="right" indent="1"/>
    </xf>
    <xf numFmtId="208" fontId="123" fillId="56" borderId="45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3" fillId="0" borderId="37" xfId="17901" applyFont="1" applyBorder="1" applyAlignment="1">
      <alignment horizontal="center"/>
    </xf>
    <xf numFmtId="0" fontId="123" fillId="0" borderId="46" xfId="17901" applyFont="1" applyBorder="1"/>
    <xf numFmtId="208" fontId="123" fillId="0" borderId="47" xfId="47864" applyNumberFormat="1" applyFont="1" applyBorder="1" applyAlignment="1">
      <alignment horizontal="right" indent="1"/>
    </xf>
    <xf numFmtId="208" fontId="123" fillId="0" borderId="45" xfId="47864" applyNumberFormat="1" applyFont="1" applyBorder="1" applyAlignment="1">
      <alignment horizontal="right" indent="1"/>
    </xf>
    <xf numFmtId="0" fontId="125" fillId="51" borderId="46" xfId="17901" applyFont="1" applyFill="1" applyBorder="1"/>
    <xf numFmtId="0" fontId="125" fillId="51" borderId="37" xfId="17901" applyFont="1" applyFill="1" applyBorder="1" applyAlignment="1">
      <alignment horizontal="center"/>
    </xf>
    <xf numFmtId="2" fontId="124" fillId="54" borderId="28" xfId="47864" applyNumberFormat="1" applyFont="1" applyFill="1" applyBorder="1"/>
    <xf numFmtId="208" fontId="124" fillId="0" borderId="36" xfId="47864" applyNumberFormat="1" applyFont="1" applyBorder="1" applyAlignment="1">
      <alignment horizontal="right" indent="1"/>
    </xf>
    <xf numFmtId="208" fontId="124" fillId="0" borderId="38" xfId="47864" applyNumberFormat="1" applyFont="1" applyBorder="1" applyAlignment="1">
      <alignment horizontal="right" indent="1"/>
    </xf>
    <xf numFmtId="208" fontId="124" fillId="0" borderId="45" xfId="47864" applyNumberFormat="1" applyFont="1" applyBorder="1" applyAlignment="1">
      <alignment horizontal="right" indent="1"/>
    </xf>
    <xf numFmtId="4" fontId="122" fillId="54" borderId="26" xfId="0" applyNumberFormat="1" applyFont="1" applyFill="1" applyBorder="1" applyAlignment="1">
      <alignment horizontal="center"/>
    </xf>
    <xf numFmtId="4" fontId="122" fillId="54" borderId="27" xfId="0" applyNumberFormat="1" applyFont="1" applyFill="1" applyBorder="1" applyAlignment="1">
      <alignment horizontal="left"/>
    </xf>
    <xf numFmtId="4" fontId="123" fillId="54" borderId="27" xfId="0" applyNumberFormat="1" applyFont="1" applyFill="1" applyBorder="1" applyAlignment="1">
      <alignment horizontal="center"/>
    </xf>
    <xf numFmtId="4" fontId="123" fillId="54" borderId="27" xfId="0" applyNumberFormat="1" applyFont="1" applyFill="1" applyBorder="1" applyAlignment="1">
      <alignment horizontal="right"/>
    </xf>
    <xf numFmtId="0" fontId="123" fillId="54" borderId="27" xfId="47864" applyFont="1" applyFill="1" applyBorder="1"/>
    <xf numFmtId="230" fontId="123" fillId="54" borderId="27" xfId="47864" applyNumberFormat="1" applyFont="1" applyFill="1" applyBorder="1"/>
    <xf numFmtId="208" fontId="123" fillId="54" borderId="27" xfId="47864" applyNumberFormat="1" applyFont="1" applyFill="1" applyBorder="1"/>
    <xf numFmtId="190" fontId="123" fillId="0" borderId="35" xfId="0" applyNumberFormat="1" applyFont="1" applyBorder="1" applyAlignment="1">
      <alignment horizontal="center"/>
    </xf>
    <xf numFmtId="0" fontId="123" fillId="0" borderId="31" xfId="17901" applyFont="1" applyBorder="1" applyAlignment="1">
      <alignment horizontal="left"/>
    </xf>
    <xf numFmtId="4" fontId="123" fillId="0" borderId="35" xfId="0" applyNumberFormat="1" applyFont="1" applyBorder="1" applyAlignment="1">
      <alignment horizontal="center"/>
    </xf>
    <xf numFmtId="208" fontId="123" fillId="0" borderId="30" xfId="47864" applyNumberFormat="1" applyFont="1" applyBorder="1" applyAlignment="1">
      <alignment horizontal="right" indent="1"/>
    </xf>
    <xf numFmtId="4" fontId="123" fillId="0" borderId="37" xfId="0" applyNumberFormat="1" applyFont="1" applyBorder="1" applyAlignment="1">
      <alignment horizontal="center"/>
    </xf>
    <xf numFmtId="0" fontId="123" fillId="0" borderId="33" xfId="17901" applyFont="1" applyBorder="1" applyAlignment="1">
      <alignment horizontal="left"/>
    </xf>
    <xf numFmtId="4" fontId="123" fillId="0" borderId="49" xfId="0" applyNumberFormat="1" applyFont="1" applyBorder="1" applyAlignment="1">
      <alignment horizontal="center"/>
    </xf>
    <xf numFmtId="4" fontId="123" fillId="0" borderId="15" xfId="47842" applyNumberFormat="1" applyFont="1" applyFill="1" applyBorder="1" applyAlignment="1">
      <alignment horizontal="center"/>
    </xf>
    <xf numFmtId="208" fontId="123" fillId="0" borderId="0" xfId="47864" applyNumberFormat="1" applyFont="1" applyAlignment="1">
      <alignment horizontal="right" indent="1"/>
    </xf>
    <xf numFmtId="0" fontId="123" fillId="0" borderId="46" xfId="17901" applyFont="1" applyBorder="1" applyAlignment="1">
      <alignment horizontal="left"/>
    </xf>
    <xf numFmtId="0" fontId="123" fillId="0" borderId="37" xfId="47870" applyFont="1" applyBorder="1" applyAlignment="1">
      <alignment horizontal="center"/>
    </xf>
    <xf numFmtId="0" fontId="123" fillId="0" borderId="46" xfId="47870" applyFont="1" applyBorder="1"/>
    <xf numFmtId="4" fontId="123" fillId="0" borderId="37" xfId="17901" applyNumberFormat="1" applyFont="1" applyBorder="1" applyAlignment="1">
      <alignment horizontal="center"/>
    </xf>
    <xf numFmtId="4" fontId="125" fillId="0" borderId="37" xfId="17901" applyNumberFormat="1" applyFont="1" applyBorder="1" applyAlignment="1">
      <alignment horizontal="center"/>
    </xf>
    <xf numFmtId="0" fontId="125" fillId="0" borderId="46" xfId="17901" applyFont="1" applyBorder="1" applyAlignment="1">
      <alignment horizontal="left"/>
    </xf>
    <xf numFmtId="4" fontId="125" fillId="0" borderId="37" xfId="0" applyNumberFormat="1" applyFont="1" applyBorder="1" applyAlignment="1">
      <alignment horizontal="center"/>
    </xf>
    <xf numFmtId="4" fontId="125" fillId="0" borderId="15" xfId="47842" applyNumberFormat="1" applyFont="1" applyFill="1" applyBorder="1" applyAlignment="1">
      <alignment horizontal="center"/>
    </xf>
    <xf numFmtId="4" fontId="125" fillId="0" borderId="29" xfId="47842" applyNumberFormat="1" applyFont="1" applyFill="1" applyBorder="1" applyAlignment="1">
      <alignment horizontal="center"/>
    </xf>
    <xf numFmtId="4" fontId="125" fillId="0" borderId="36" xfId="47842" applyNumberFormat="1" applyFont="1" applyFill="1" applyBorder="1" applyAlignment="1">
      <alignment horizontal="center"/>
    </xf>
    <xf numFmtId="10" fontId="125" fillId="0" borderId="47" xfId="47864" applyNumberFormat="1" applyFont="1" applyBorder="1" applyAlignment="1">
      <alignment horizontal="center"/>
    </xf>
    <xf numFmtId="10" fontId="125" fillId="0" borderId="15" xfId="0" applyNumberFormat="1" applyFont="1" applyBorder="1" applyAlignment="1">
      <alignment horizontal="center"/>
    </xf>
    <xf numFmtId="1" fontId="126" fillId="0" borderId="0" xfId="0" applyNumberFormat="1" applyFont="1"/>
    <xf numFmtId="173" fontId="126" fillId="0" borderId="0" xfId="0" applyFont="1"/>
    <xf numFmtId="173" fontId="97" fillId="0" borderId="0" xfId="0" applyFont="1"/>
    <xf numFmtId="3" fontId="113" fillId="53" borderId="26" xfId="0" applyNumberFormat="1" applyFont="1" applyFill="1" applyBorder="1" applyAlignment="1">
      <alignment horizontal="center"/>
    </xf>
    <xf numFmtId="4" fontId="107" fillId="53" borderId="27" xfId="47864" applyNumberFormat="1" applyFont="1" applyFill="1" applyBorder="1" applyAlignment="1">
      <alignment horizontal="center"/>
    </xf>
    <xf numFmtId="4" fontId="108" fillId="53" borderId="28" xfId="47864" applyNumberFormat="1" applyFont="1" applyFill="1" applyBorder="1"/>
    <xf numFmtId="173" fontId="110" fillId="0" borderId="0" xfId="0" applyFont="1" applyAlignment="1">
      <alignment vertical="center"/>
    </xf>
    <xf numFmtId="0" fontId="23" fillId="51" borderId="37" xfId="17901" applyFont="1" applyFill="1" applyBorder="1" applyAlignment="1">
      <alignment horizontal="center"/>
    </xf>
    <xf numFmtId="0" fontId="23" fillId="51" borderId="51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108" fillId="51" borderId="45" xfId="47864" applyNumberFormat="1" applyFont="1" applyFill="1" applyBorder="1" applyAlignment="1">
      <alignment horizontal="right" indent="1"/>
    </xf>
    <xf numFmtId="4" fontId="108" fillId="54" borderId="28" xfId="47864" applyNumberFormat="1" applyFont="1" applyFill="1" applyBorder="1"/>
    <xf numFmtId="0" fontId="113" fillId="50" borderId="35" xfId="17901" applyFont="1" applyFill="1" applyBorder="1" applyAlignment="1">
      <alignment horizontal="center"/>
    </xf>
    <xf numFmtId="0" fontId="113" fillId="50" borderId="31" xfId="17901" applyFont="1" applyFill="1" applyBorder="1"/>
    <xf numFmtId="0" fontId="23" fillId="50" borderId="40" xfId="17901" applyFont="1" applyFill="1" applyBorder="1" applyAlignment="1">
      <alignment horizontal="center"/>
    </xf>
    <xf numFmtId="3" fontId="23" fillId="50" borderId="30" xfId="47842" applyNumberFormat="1" applyFont="1" applyFill="1" applyBorder="1" applyAlignment="1">
      <alignment horizontal="right"/>
    </xf>
    <xf numFmtId="208" fontId="108" fillId="50" borderId="30" xfId="47864" applyNumberFormat="1" applyFont="1" applyFill="1" applyBorder="1" applyAlignment="1">
      <alignment horizontal="right" indent="1"/>
    </xf>
    <xf numFmtId="2" fontId="108" fillId="50" borderId="41" xfId="47864" applyNumberFormat="1" applyFont="1" applyFill="1" applyBorder="1" applyAlignment="1">
      <alignment horizontal="right" indent="1"/>
    </xf>
    <xf numFmtId="4" fontId="108" fillId="56" borderId="48" xfId="47864" applyNumberFormat="1" applyFont="1" applyFill="1" applyBorder="1" applyAlignment="1">
      <alignment horizontal="right" indent="1"/>
    </xf>
    <xf numFmtId="4" fontId="23" fillId="0" borderId="51" xfId="0" applyNumberFormat="1" applyFont="1" applyBorder="1" applyAlignment="1">
      <alignment horizontal="left"/>
    </xf>
    <xf numFmtId="4" fontId="109" fillId="0" borderId="36" xfId="47864" applyNumberFormat="1" applyFont="1" applyBorder="1"/>
    <xf numFmtId="208" fontId="108" fillId="0" borderId="36" xfId="47864" applyNumberFormat="1" applyFont="1" applyBorder="1" applyAlignment="1">
      <alignment horizontal="right" indent="1"/>
    </xf>
    <xf numFmtId="208" fontId="108" fillId="56" borderId="48" xfId="47864" applyNumberFormat="1" applyFont="1" applyFill="1" applyBorder="1" applyAlignment="1">
      <alignment horizontal="right" indent="1"/>
    </xf>
    <xf numFmtId="208" fontId="108" fillId="50" borderId="48" xfId="47864" applyNumberFormat="1" applyFont="1" applyFill="1" applyBorder="1" applyAlignment="1">
      <alignment horizontal="right" indent="1"/>
    </xf>
    <xf numFmtId="2" fontId="107" fillId="57" borderId="60" xfId="47864" applyNumberFormat="1" applyFont="1" applyFill="1" applyBorder="1" applyAlignment="1">
      <alignment horizontal="right"/>
    </xf>
    <xf numFmtId="190" fontId="23" fillId="0" borderId="61" xfId="17901" applyNumberFormat="1" applyFont="1" applyBorder="1" applyAlignment="1">
      <alignment horizontal="center"/>
    </xf>
    <xf numFmtId="0" fontId="23" fillId="0" borderId="62" xfId="17901" applyFont="1" applyBorder="1"/>
    <xf numFmtId="0" fontId="23" fillId="0" borderId="61" xfId="17901" applyFont="1" applyBorder="1" applyAlignment="1">
      <alignment horizontal="center"/>
    </xf>
    <xf numFmtId="4" fontId="23" fillId="0" borderId="63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112" fillId="0" borderId="52" xfId="47864" applyNumberFormat="1" applyFont="1" applyBorder="1" applyAlignment="1">
      <alignment horizontal="center"/>
    </xf>
    <xf numFmtId="0" fontId="23" fillId="0" borderId="64" xfId="17901" applyFont="1" applyBorder="1" applyAlignment="1">
      <alignment horizontal="center"/>
    </xf>
    <xf numFmtId="0" fontId="23" fillId="0" borderId="65" xfId="17901" applyFont="1" applyBorder="1"/>
    <xf numFmtId="0" fontId="23" fillId="0" borderId="66" xfId="17901" applyFont="1" applyBorder="1" applyAlignment="1">
      <alignment horizontal="center"/>
    </xf>
    <xf numFmtId="4" fontId="23" fillId="0" borderId="67" xfId="47842" applyNumberFormat="1" applyFont="1" applyFill="1" applyBorder="1" applyAlignment="1">
      <alignment horizontal="center"/>
    </xf>
    <xf numFmtId="4" fontId="23" fillId="0" borderId="68" xfId="47842" applyNumberFormat="1" applyFont="1" applyFill="1" applyBorder="1" applyAlignment="1">
      <alignment horizontal="center"/>
    </xf>
    <xf numFmtId="4" fontId="23" fillId="0" borderId="69" xfId="47842" applyNumberFormat="1" applyFont="1" applyFill="1" applyBorder="1" applyAlignment="1">
      <alignment horizontal="center"/>
    </xf>
    <xf numFmtId="208" fontId="108" fillId="0" borderId="70" xfId="47864" applyNumberFormat="1" applyFont="1" applyBorder="1" applyAlignment="1">
      <alignment horizontal="right" indent="1"/>
    </xf>
    <xf numFmtId="4" fontId="23" fillId="0" borderId="31" xfId="0" applyNumberFormat="1" applyFont="1" applyBorder="1"/>
    <xf numFmtId="0" fontId="23" fillId="0" borderId="59" xfId="17901" applyFont="1" applyBorder="1"/>
    <xf numFmtId="4" fontId="23" fillId="0" borderId="59" xfId="0" applyNumberFormat="1" applyFont="1" applyBorder="1"/>
    <xf numFmtId="4" fontId="23" fillId="0" borderId="49" xfId="0" applyNumberFormat="1" applyFont="1" applyBorder="1" applyAlignment="1">
      <alignment horizontal="center"/>
    </xf>
    <xf numFmtId="0" fontId="109" fillId="0" borderId="45" xfId="47864" applyFont="1" applyBorder="1"/>
    <xf numFmtId="4" fontId="114" fillId="51" borderId="43" xfId="0" applyNumberFormat="1" applyFont="1" applyFill="1" applyBorder="1" applyAlignment="1">
      <alignment horizontal="center" vertical="center"/>
    </xf>
    <xf numFmtId="4" fontId="114" fillId="51" borderId="34" xfId="0" applyNumberFormat="1" applyFont="1" applyFill="1" applyBorder="1" applyAlignment="1">
      <alignment horizontal="center" vertical="center"/>
    </xf>
    <xf numFmtId="173" fontId="0" fillId="0" borderId="42" xfId="0" applyBorder="1"/>
    <xf numFmtId="173" fontId="114" fillId="52" borderId="44" xfId="0" applyFont="1" applyFill="1" applyBorder="1" applyAlignment="1">
      <alignment horizontal="center" vertical="center" wrapText="1"/>
    </xf>
    <xf numFmtId="173" fontId="114" fillId="52" borderId="57" xfId="0" applyFont="1" applyFill="1" applyBorder="1" applyAlignment="1">
      <alignment horizontal="center" vertical="center" wrapText="1"/>
    </xf>
    <xf numFmtId="173" fontId="0" fillId="0" borderId="58" xfId="0" applyBorder="1" applyAlignment="1">
      <alignment horizontal="center" vertical="center" wrapText="1"/>
    </xf>
    <xf numFmtId="0" fontId="118" fillId="55" borderId="55" xfId="47865" applyFont="1" applyFill="1" applyBorder="1" applyAlignment="1">
      <alignment horizontal="left" vertical="center" wrapText="1"/>
    </xf>
    <xf numFmtId="173" fontId="0" fillId="0" borderId="56" xfId="0" applyBorder="1" applyAlignment="1">
      <alignment horizontal="left" vertical="center" wrapText="1"/>
    </xf>
    <xf numFmtId="0" fontId="118" fillId="55" borderId="56" xfId="47865" applyFont="1" applyFill="1" applyBorder="1" applyAlignment="1">
      <alignment horizontal="left" vertical="center" wrapText="1"/>
    </xf>
    <xf numFmtId="0" fontId="118" fillId="55" borderId="53" xfId="47865" applyFont="1" applyFill="1" applyBorder="1" applyAlignment="1">
      <alignment horizontal="left" vertical="center" wrapText="1"/>
    </xf>
    <xf numFmtId="0" fontId="118" fillId="55" borderId="54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7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abSelected="1" zoomScale="70" zoomScaleNormal="70" workbookViewId="0">
      <selection activeCell="F27" sqref="F2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7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36.7109375" style="2" bestFit="1" customWidth="1"/>
    <col min="10" max="10" width="15" style="2" customWidth="1"/>
    <col min="11" max="16384" width="11.42578125" style="2"/>
  </cols>
  <sheetData>
    <row r="1" spans="1:14" ht="20.25" customHeight="1" thickBot="1">
      <c r="A1" s="24"/>
      <c r="B1" s="25"/>
      <c r="C1" s="24"/>
      <c r="D1" s="25"/>
      <c r="E1" s="26"/>
      <c r="F1" s="24"/>
      <c r="G1" s="24"/>
      <c r="H1" s="24"/>
    </row>
    <row r="2" spans="1:14" ht="114" customHeight="1" thickBot="1">
      <c r="A2" s="24"/>
      <c r="B2" s="186"/>
      <c r="C2" s="187"/>
      <c r="D2" s="187"/>
      <c r="E2" s="187"/>
      <c r="F2" s="187"/>
      <c r="G2" s="187"/>
      <c r="H2" s="188"/>
    </row>
    <row r="3" spans="1:14" ht="65.25" customHeight="1" thickBot="1">
      <c r="B3" s="189" t="s">
        <v>98</v>
      </c>
      <c r="C3" s="190"/>
      <c r="D3" s="190"/>
      <c r="E3" s="190"/>
      <c r="F3" s="190"/>
      <c r="G3" s="190"/>
      <c r="H3" s="191"/>
    </row>
    <row r="4" spans="1:14" ht="40.5" customHeight="1">
      <c r="B4" s="195" t="s">
        <v>93</v>
      </c>
      <c r="C4" s="196"/>
      <c r="D4" s="192"/>
      <c r="E4" s="193"/>
      <c r="F4" s="194"/>
      <c r="G4" s="193"/>
      <c r="H4" s="70"/>
    </row>
    <row r="5" spans="1:14" ht="42.75" customHeight="1" thickBot="1">
      <c r="B5" s="32" t="s">
        <v>3</v>
      </c>
      <c r="C5" s="32" t="s">
        <v>7</v>
      </c>
      <c r="D5" s="32" t="s">
        <v>5</v>
      </c>
      <c r="E5" s="32" t="s">
        <v>6</v>
      </c>
      <c r="F5" s="33" t="s">
        <v>20</v>
      </c>
      <c r="G5" s="33" t="s">
        <v>32</v>
      </c>
      <c r="H5" s="33" t="s">
        <v>30</v>
      </c>
    </row>
    <row r="6" spans="1:14" ht="19.5" thickBot="1">
      <c r="B6" s="34" t="s">
        <v>22</v>
      </c>
      <c r="C6" s="35" t="s">
        <v>29</v>
      </c>
      <c r="D6" s="36"/>
      <c r="E6" s="37"/>
      <c r="F6" s="38"/>
      <c r="G6" s="52"/>
      <c r="H6" s="60"/>
    </row>
    <row r="7" spans="1:14" ht="18.75">
      <c r="B7" s="48" t="s">
        <v>10</v>
      </c>
      <c r="C7" s="56" t="s">
        <v>14</v>
      </c>
      <c r="D7" s="63"/>
      <c r="E7" s="64"/>
      <c r="F7" s="65"/>
      <c r="G7" s="68"/>
      <c r="H7" s="66"/>
    </row>
    <row r="8" spans="1:14" ht="15">
      <c r="B8" s="39" t="s">
        <v>80</v>
      </c>
      <c r="C8" s="181" t="s">
        <v>81</v>
      </c>
      <c r="D8" s="39" t="s">
        <v>4</v>
      </c>
      <c r="E8" s="27"/>
      <c r="F8" s="27"/>
      <c r="G8" s="53"/>
      <c r="H8" s="59"/>
    </row>
    <row r="9" spans="1:14" ht="15.75" thickBot="1">
      <c r="B9" s="39" t="s">
        <v>51</v>
      </c>
      <c r="C9" s="69" t="s">
        <v>52</v>
      </c>
      <c r="D9" s="39" t="s">
        <v>8</v>
      </c>
      <c r="E9" s="27"/>
      <c r="F9" s="27"/>
      <c r="G9" s="53"/>
      <c r="H9" s="59"/>
      <c r="I9" s="21"/>
    </row>
    <row r="10" spans="1:14" ht="19.5" thickBot="1">
      <c r="B10" s="146" t="s">
        <v>31</v>
      </c>
      <c r="C10" s="35" t="s">
        <v>13</v>
      </c>
      <c r="D10" s="36"/>
      <c r="E10" s="37"/>
      <c r="F10" s="147"/>
      <c r="G10" s="147"/>
      <c r="H10" s="148"/>
      <c r="I10" s="149"/>
    </row>
    <row r="11" spans="1:14" ht="19.5" thickBot="1">
      <c r="B11" s="150">
        <v>4.7</v>
      </c>
      <c r="C11" s="151" t="s">
        <v>74</v>
      </c>
      <c r="D11" s="150" t="s">
        <v>1</v>
      </c>
      <c r="E11" s="152"/>
      <c r="F11" s="27"/>
      <c r="G11" s="53"/>
      <c r="H11" s="153"/>
      <c r="I11" s="149"/>
    </row>
    <row r="12" spans="1:14" ht="19.5" thickBot="1">
      <c r="B12" s="43" t="s">
        <v>75</v>
      </c>
      <c r="C12" s="44" t="s">
        <v>76</v>
      </c>
      <c r="D12" s="45"/>
      <c r="E12" s="46"/>
      <c r="F12" s="47"/>
      <c r="G12" s="47"/>
      <c r="H12" s="154"/>
      <c r="N12" s="22"/>
    </row>
    <row r="13" spans="1:14" ht="18.75">
      <c r="B13" s="67" t="s">
        <v>33</v>
      </c>
      <c r="C13" s="56" t="s">
        <v>34</v>
      </c>
      <c r="D13" s="58"/>
      <c r="E13" s="49"/>
      <c r="F13" s="50"/>
      <c r="G13" s="61"/>
      <c r="H13" s="161"/>
      <c r="I13" s="22"/>
      <c r="J13"/>
      <c r="N13" s="23"/>
    </row>
    <row r="14" spans="1:14" ht="21">
      <c r="B14" s="42" t="s">
        <v>77</v>
      </c>
      <c r="C14" s="162" t="s">
        <v>96</v>
      </c>
      <c r="D14" s="42" t="s">
        <v>1</v>
      </c>
      <c r="E14" s="27"/>
      <c r="F14" s="27"/>
      <c r="G14" s="53"/>
      <c r="H14" s="163"/>
      <c r="I14" s="20"/>
      <c r="J14"/>
      <c r="N14" s="23"/>
    </row>
    <row r="15" spans="1:14" ht="21">
      <c r="B15" s="42" t="s">
        <v>21</v>
      </c>
      <c r="C15" s="57" t="s">
        <v>15</v>
      </c>
      <c r="D15" s="41" t="s">
        <v>0</v>
      </c>
      <c r="E15" s="27"/>
      <c r="F15" s="27"/>
      <c r="G15" s="53"/>
      <c r="H15" s="55"/>
      <c r="I15" s="23"/>
      <c r="J15"/>
      <c r="N15" s="20"/>
    </row>
    <row r="16" spans="1:14" ht="21">
      <c r="B16" s="42" t="s">
        <v>78</v>
      </c>
      <c r="C16" s="162" t="s">
        <v>79</v>
      </c>
      <c r="D16" s="42" t="s">
        <v>0</v>
      </c>
      <c r="E16" s="27"/>
      <c r="F16" s="27"/>
      <c r="G16" s="53"/>
      <c r="H16" s="55"/>
      <c r="I16" s="23"/>
      <c r="J16"/>
      <c r="N16" s="20"/>
    </row>
    <row r="17" spans="2:14" ht="21">
      <c r="B17" s="42" t="s">
        <v>94</v>
      </c>
      <c r="C17" s="162" t="s">
        <v>95</v>
      </c>
      <c r="D17" s="42" t="s">
        <v>0</v>
      </c>
      <c r="E17" s="27"/>
      <c r="F17" s="27"/>
      <c r="G17" s="53"/>
      <c r="H17" s="185"/>
      <c r="I17" s="22"/>
      <c r="J17"/>
      <c r="N17" s="22"/>
    </row>
    <row r="18" spans="2:14" ht="18.75">
      <c r="B18" s="67" t="s">
        <v>89</v>
      </c>
      <c r="C18" s="56" t="s">
        <v>90</v>
      </c>
      <c r="D18" s="58"/>
      <c r="E18" s="49"/>
      <c r="F18" s="50"/>
      <c r="G18" s="61"/>
      <c r="H18" s="165"/>
      <c r="I18" s="22"/>
      <c r="J18"/>
      <c r="N18" s="22"/>
    </row>
    <row r="19" spans="2:14" ht="19.5" thickBot="1">
      <c r="B19" s="42" t="s">
        <v>91</v>
      </c>
      <c r="C19" s="183" t="s">
        <v>97</v>
      </c>
      <c r="D19" s="184" t="s">
        <v>8</v>
      </c>
      <c r="E19" s="27"/>
      <c r="F19" s="27"/>
      <c r="G19" s="53"/>
      <c r="H19" s="54"/>
      <c r="I19" s="22"/>
      <c r="J19"/>
      <c r="N19" s="22"/>
    </row>
    <row r="20" spans="2:14" ht="19.5" thickBot="1">
      <c r="B20" s="43" t="s">
        <v>82</v>
      </c>
      <c r="C20" s="44" t="s">
        <v>83</v>
      </c>
      <c r="D20" s="45"/>
      <c r="E20" s="46"/>
      <c r="F20" s="47"/>
      <c r="G20" s="47"/>
      <c r="H20" s="62"/>
    </row>
    <row r="21" spans="2:14" ht="18.75">
      <c r="B21" s="67" t="s">
        <v>84</v>
      </c>
      <c r="C21" s="56" t="s">
        <v>85</v>
      </c>
      <c r="D21" s="58"/>
      <c r="E21" s="49"/>
      <c r="F21" s="50"/>
      <c r="G21" s="61"/>
      <c r="H21" s="165"/>
    </row>
    <row r="22" spans="2:14" ht="18.75">
      <c r="B22" s="155"/>
      <c r="C22" s="156" t="s">
        <v>86</v>
      </c>
      <c r="D22" s="157"/>
      <c r="E22" s="158"/>
      <c r="F22" s="159"/>
      <c r="G22" s="160"/>
      <c r="H22" s="166"/>
    </row>
    <row r="23" spans="2:14" ht="19.5" thickBot="1">
      <c r="B23" s="40" t="s">
        <v>87</v>
      </c>
      <c r="C23" s="182" t="s">
        <v>88</v>
      </c>
      <c r="D23" s="42" t="s">
        <v>1</v>
      </c>
      <c r="E23" s="27"/>
      <c r="F23" s="27"/>
      <c r="G23" s="53"/>
      <c r="H23" s="164"/>
    </row>
    <row r="24" spans="2:14" ht="19.5" thickBot="1">
      <c r="B24" s="43" t="s">
        <v>54</v>
      </c>
      <c r="C24" s="44" t="s">
        <v>12</v>
      </c>
      <c r="D24" s="45"/>
      <c r="E24" s="46"/>
      <c r="F24" s="47"/>
      <c r="G24" s="47"/>
      <c r="H24" s="62"/>
    </row>
    <row r="25" spans="2:14" ht="18.75">
      <c r="B25" s="168">
        <v>26.1</v>
      </c>
      <c r="C25" s="169" t="s">
        <v>50</v>
      </c>
      <c r="D25" s="170" t="s">
        <v>8</v>
      </c>
      <c r="E25" s="171"/>
      <c r="F25" s="171"/>
      <c r="G25" s="172"/>
      <c r="H25" s="173"/>
    </row>
    <row r="26" spans="2:14" ht="18.75">
      <c r="B26" s="40">
        <v>26.3</v>
      </c>
      <c r="C26" s="69" t="s">
        <v>92</v>
      </c>
      <c r="D26" s="39" t="s">
        <v>8</v>
      </c>
      <c r="E26" s="51"/>
      <c r="F26" s="27"/>
      <c r="G26" s="53"/>
      <c r="H26" s="54"/>
    </row>
    <row r="27" spans="2:14" ht="19.5" thickBot="1">
      <c r="B27" s="174">
        <v>26.5</v>
      </c>
      <c r="C27" s="175" t="s">
        <v>53</v>
      </c>
      <c r="D27" s="176" t="s">
        <v>8</v>
      </c>
      <c r="E27" s="177"/>
      <c r="F27" s="178"/>
      <c r="G27" s="179"/>
      <c r="H27" s="180"/>
    </row>
    <row r="28" spans="2:14" ht="19.5" thickBot="1">
      <c r="B28" s="29"/>
      <c r="C28" s="28"/>
      <c r="D28" s="30"/>
      <c r="E28" s="31"/>
      <c r="F28" s="19"/>
      <c r="G28" s="19"/>
      <c r="H28" s="167"/>
    </row>
    <row r="29" spans="2:14" ht="18.75">
      <c r="B29" s="15"/>
      <c r="C29" s="16"/>
      <c r="D29" s="15"/>
      <c r="E29" s="17"/>
      <c r="F29" s="19"/>
      <c r="G29" s="18"/>
    </row>
    <row r="30" spans="2:14" ht="14.25">
      <c r="E30" s="4"/>
      <c r="F30" s="10"/>
      <c r="G30" s="11"/>
    </row>
    <row r="31" spans="2:14">
      <c r="E31" s="6"/>
      <c r="H31" s="8"/>
    </row>
    <row r="32" spans="2:14" ht="13.5">
      <c r="E32" s="5"/>
      <c r="G32" s="7"/>
    </row>
    <row r="33" spans="5:7" ht="13.5">
      <c r="E33" s="5"/>
      <c r="G33" s="7"/>
    </row>
    <row r="34" spans="5:7">
      <c r="E34" s="14"/>
      <c r="G34" s="7"/>
    </row>
    <row r="35" spans="5:7">
      <c r="E35" s="14"/>
      <c r="G35" s="7"/>
    </row>
    <row r="36" spans="5:7">
      <c r="E36" s="6"/>
      <c r="G36" s="9"/>
    </row>
    <row r="37" spans="5:7">
      <c r="E37" s="6"/>
      <c r="G37" s="7"/>
    </row>
    <row r="39" spans="5:7">
      <c r="E39" s="6"/>
      <c r="G39" s="7"/>
    </row>
    <row r="40" spans="5:7">
      <c r="E40" s="6"/>
      <c r="G40" s="9"/>
    </row>
    <row r="41" spans="5:7">
      <c r="E41" s="6"/>
      <c r="G41" s="8"/>
    </row>
    <row r="45" spans="5:7">
      <c r="E45" s="12"/>
    </row>
    <row r="46" spans="5:7">
      <c r="E46" s="13"/>
    </row>
  </sheetData>
  <mergeCells count="5">
    <mergeCell ref="B2:H2"/>
    <mergeCell ref="B3:H3"/>
    <mergeCell ref="D4:E4"/>
    <mergeCell ref="F4:G4"/>
    <mergeCell ref="B4:C4"/>
  </mergeCells>
  <printOptions horizontalCentered="1"/>
  <pageMargins left="0.25" right="0.25" top="0.75" bottom="0.75" header="0.3" footer="0.3"/>
  <pageSetup paperSize="9" scale="64" fitToHeight="0" orientation="landscape" r:id="rId1"/>
  <headerFooter>
    <oddHeader>Página &amp;P de &amp;F</oddHeader>
    <oddFooter>Página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topLeftCell="A22" workbookViewId="0">
      <selection activeCell="D57" sqref="D57"/>
    </sheetView>
  </sheetViews>
  <sheetFormatPr baseColWidth="10" defaultRowHeight="18.75"/>
  <cols>
    <col min="1" max="1" width="11.42578125" style="7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199" t="s">
        <v>55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4">
      <c r="B3" s="71"/>
      <c r="C3" s="71"/>
      <c r="D3" s="71"/>
      <c r="E3" s="71"/>
      <c r="F3" s="71"/>
      <c r="G3" s="71"/>
    </row>
    <row r="4" spans="1:14" ht="15">
      <c r="A4" s="104">
        <v>1</v>
      </c>
      <c r="B4" s="74" t="s">
        <v>73</v>
      </c>
    </row>
    <row r="5" spans="1:14" ht="12.75">
      <c r="A5" s="73"/>
      <c r="B5" s="74"/>
    </row>
    <row r="6" spans="1:14" ht="12.75">
      <c r="A6" s="73">
        <v>2</v>
      </c>
      <c r="B6" s="74" t="s">
        <v>57</v>
      </c>
    </row>
    <row r="7" spans="1:14" ht="12.75">
      <c r="A7" s="73"/>
      <c r="B7" s="76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</row>
    <row r="8" spans="1:14" ht="15.75" customHeight="1">
      <c r="A8" s="103">
        <v>3</v>
      </c>
      <c r="B8" s="197" t="s">
        <v>58</v>
      </c>
      <c r="C8" s="198"/>
      <c r="D8" s="198"/>
      <c r="E8" s="198"/>
      <c r="F8" s="198"/>
      <c r="G8" s="198"/>
      <c r="H8" s="198"/>
      <c r="I8" s="198"/>
      <c r="J8" s="198"/>
      <c r="K8" s="198"/>
      <c r="L8" s="75"/>
      <c r="M8" s="75"/>
      <c r="N8" s="75"/>
    </row>
    <row r="9" spans="1:14" ht="12.75" customHeight="1">
      <c r="A9" s="73"/>
      <c r="B9" s="76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1:14" ht="12.75">
      <c r="A10" s="103">
        <v>4</v>
      </c>
      <c r="B10" s="74" t="s">
        <v>59</v>
      </c>
    </row>
    <row r="11" spans="1:14" ht="12.75">
      <c r="A11" s="73"/>
      <c r="B11" s="74" t="s">
        <v>60</v>
      </c>
    </row>
    <row r="12" spans="1:14" ht="12.75">
      <c r="A12" s="73"/>
      <c r="B12" s="72" t="s">
        <v>56</v>
      </c>
    </row>
    <row r="13" spans="1:14" ht="13.5" thickBot="1">
      <c r="A13" s="73"/>
      <c r="B13" s="72"/>
    </row>
    <row r="14" spans="1:14" ht="13.5" thickBot="1">
      <c r="A14" s="78" t="s">
        <v>31</v>
      </c>
      <c r="B14" s="79" t="s">
        <v>13</v>
      </c>
      <c r="C14" s="80"/>
      <c r="D14" s="81"/>
      <c r="E14" s="82"/>
      <c r="F14" s="82"/>
      <c r="G14" s="83"/>
      <c r="H14" s="83"/>
      <c r="I14" s="84">
        <v>0.05</v>
      </c>
      <c r="J14" s="85">
        <v>6</v>
      </c>
    </row>
    <row r="15" spans="1:14" ht="12.75">
      <c r="A15" s="86">
        <v>4.0999999999999996</v>
      </c>
      <c r="B15" s="87" t="s">
        <v>24</v>
      </c>
      <c r="C15" s="86" t="s">
        <v>2</v>
      </c>
      <c r="D15" s="88">
        <v>1</v>
      </c>
      <c r="E15" s="89">
        <v>1</v>
      </c>
      <c r="F15" s="90">
        <f t="shared" ref="F15:F20" si="0">D15*E15</f>
        <v>1</v>
      </c>
      <c r="G15" s="91">
        <v>0.01</v>
      </c>
      <c r="H15" s="92">
        <v>0.01</v>
      </c>
      <c r="I15" s="93"/>
      <c r="J15" s="94"/>
    </row>
    <row r="16" spans="1:14" ht="12.75">
      <c r="A16" s="86">
        <v>4.2</v>
      </c>
      <c r="B16" s="87" t="s">
        <v>23</v>
      </c>
      <c r="C16" s="86" t="s">
        <v>2</v>
      </c>
      <c r="D16" s="88">
        <v>1</v>
      </c>
      <c r="E16" s="89">
        <v>1</v>
      </c>
      <c r="F16" s="90">
        <f t="shared" si="0"/>
        <v>1</v>
      </c>
      <c r="G16" s="91">
        <v>0.01</v>
      </c>
      <c r="H16" s="92">
        <v>0.01</v>
      </c>
      <c r="I16" s="93"/>
      <c r="J16" s="94"/>
    </row>
    <row r="17" spans="1:10" ht="12.75">
      <c r="A17" s="95">
        <v>4.3</v>
      </c>
      <c r="B17" s="96" t="s">
        <v>25</v>
      </c>
      <c r="C17" s="95" t="s">
        <v>2</v>
      </c>
      <c r="D17" s="97">
        <v>1</v>
      </c>
      <c r="E17" s="97">
        <v>1</v>
      </c>
      <c r="F17" s="98">
        <f t="shared" si="0"/>
        <v>1</v>
      </c>
      <c r="G17" s="99">
        <v>0.01</v>
      </c>
      <c r="H17" s="100">
        <v>0.01</v>
      </c>
      <c r="I17" s="101"/>
      <c r="J17" s="102"/>
    </row>
    <row r="18" spans="1:10" ht="12.75">
      <c r="A18" s="95">
        <v>4.4000000000000004</v>
      </c>
      <c r="B18" s="96" t="s">
        <v>27</v>
      </c>
      <c r="C18" s="95" t="s">
        <v>2</v>
      </c>
      <c r="D18" s="97">
        <v>1</v>
      </c>
      <c r="E18" s="97">
        <v>1</v>
      </c>
      <c r="F18" s="98">
        <f t="shared" si="0"/>
        <v>1</v>
      </c>
      <c r="G18" s="99">
        <v>0.01</v>
      </c>
      <c r="H18" s="100">
        <v>0.01</v>
      </c>
      <c r="I18" s="101"/>
      <c r="J18" s="102"/>
    </row>
    <row r="19" spans="1:10" ht="12.75">
      <c r="A19" s="86">
        <v>4.5</v>
      </c>
      <c r="B19" s="87" t="s">
        <v>28</v>
      </c>
      <c r="C19" s="86" t="s">
        <v>2</v>
      </c>
      <c r="D19" s="88">
        <v>1</v>
      </c>
      <c r="E19" s="89">
        <v>1</v>
      </c>
      <c r="F19" s="90">
        <f t="shared" si="0"/>
        <v>1</v>
      </c>
      <c r="G19" s="91">
        <v>0.01</v>
      </c>
      <c r="H19" s="92">
        <v>0.01</v>
      </c>
      <c r="I19" s="93"/>
      <c r="J19" s="94"/>
    </row>
    <row r="20" spans="1:10" ht="12.75">
      <c r="A20" s="86">
        <v>4.5999999999999996</v>
      </c>
      <c r="B20" s="87" t="s">
        <v>26</v>
      </c>
      <c r="C20" s="86" t="s">
        <v>2</v>
      </c>
      <c r="D20" s="88">
        <v>1</v>
      </c>
      <c r="E20" s="89">
        <v>1</v>
      </c>
      <c r="F20" s="90">
        <f t="shared" si="0"/>
        <v>1</v>
      </c>
      <c r="G20" s="91">
        <v>0.01</v>
      </c>
      <c r="H20" s="92">
        <v>0.01</v>
      </c>
      <c r="I20" s="93"/>
      <c r="J20" s="94"/>
    </row>
    <row r="21" spans="1:10" ht="12.75">
      <c r="A21" s="73"/>
      <c r="B21" s="72"/>
    </row>
    <row r="22" spans="1:10" ht="12.75">
      <c r="A22" s="103">
        <v>5</v>
      </c>
      <c r="B22" s="74" t="s">
        <v>61</v>
      </c>
    </row>
    <row r="23" spans="1:10" ht="12.75">
      <c r="A23" s="73"/>
      <c r="B23" s="72"/>
    </row>
    <row r="24" spans="1:10" ht="12.75">
      <c r="A24" s="103">
        <v>6</v>
      </c>
      <c r="B24" s="77" t="s">
        <v>62</v>
      </c>
    </row>
    <row r="25" spans="1:10" ht="12.75">
      <c r="A25" s="73"/>
      <c r="B25" s="143" t="s">
        <v>63</v>
      </c>
      <c r="C25" s="144"/>
    </row>
    <row r="26" spans="1:10" ht="12.75">
      <c r="A26" s="73"/>
      <c r="B26" s="74" t="s">
        <v>71</v>
      </c>
    </row>
    <row r="27" spans="1:10" ht="13.5" thickBot="1">
      <c r="A27" s="73"/>
      <c r="B27" s="74" t="s">
        <v>70</v>
      </c>
    </row>
    <row r="28" spans="1:10" ht="13.5" thickBot="1">
      <c r="A28" s="78" t="s">
        <v>42</v>
      </c>
      <c r="B28" s="79" t="s">
        <v>35</v>
      </c>
      <c r="C28" s="80"/>
      <c r="D28" s="81"/>
      <c r="E28" s="82"/>
      <c r="F28" s="82"/>
      <c r="G28" s="83"/>
      <c r="H28" s="83"/>
      <c r="I28" s="84">
        <v>6.4000000000000003E-3</v>
      </c>
      <c r="J28" s="85">
        <f>SUM(F29:F32)</f>
        <v>4</v>
      </c>
    </row>
    <row r="29" spans="1:10" ht="12.75">
      <c r="A29" s="86">
        <v>16.100000000000001</v>
      </c>
      <c r="B29" s="87" t="s">
        <v>45</v>
      </c>
      <c r="C29" s="86" t="s">
        <v>4</v>
      </c>
      <c r="D29" s="88">
        <v>1</v>
      </c>
      <c r="E29" s="89">
        <v>1</v>
      </c>
      <c r="F29" s="90">
        <f>D29*E29</f>
        <v>1</v>
      </c>
      <c r="G29" s="91">
        <v>0.01</v>
      </c>
      <c r="H29" s="92">
        <v>0.01</v>
      </c>
      <c r="I29" s="93"/>
      <c r="J29" s="94"/>
    </row>
    <row r="30" spans="1:10" ht="12.75">
      <c r="A30" s="86">
        <v>16.2</v>
      </c>
      <c r="B30" s="87" t="s">
        <v>67</v>
      </c>
      <c r="C30" s="86" t="s">
        <v>4</v>
      </c>
      <c r="D30" s="88">
        <v>1</v>
      </c>
      <c r="E30" s="89">
        <v>1</v>
      </c>
      <c r="F30" s="90">
        <f>D30*E30</f>
        <v>1</v>
      </c>
      <c r="G30" s="91">
        <v>0.01</v>
      </c>
      <c r="H30" s="92">
        <v>0.01</v>
      </c>
      <c r="I30" s="93"/>
      <c r="J30" s="94"/>
    </row>
    <row r="31" spans="1:10" ht="12.75">
      <c r="A31" s="110" t="s">
        <v>65</v>
      </c>
      <c r="B31" s="109" t="s">
        <v>66</v>
      </c>
      <c r="C31" s="110" t="s">
        <v>4</v>
      </c>
      <c r="D31" s="139">
        <v>1</v>
      </c>
      <c r="E31" s="139">
        <v>1</v>
      </c>
      <c r="F31" s="140">
        <f>D31*E31</f>
        <v>1</v>
      </c>
      <c r="G31" s="141">
        <v>0.01</v>
      </c>
      <c r="H31" s="142">
        <v>0.01</v>
      </c>
      <c r="I31" s="93"/>
      <c r="J31" s="108"/>
    </row>
    <row r="32" spans="1:10" ht="12.75">
      <c r="A32" s="105">
        <v>16.3</v>
      </c>
      <c r="B32" s="106" t="s">
        <v>46</v>
      </c>
      <c r="C32" s="105" t="s">
        <v>4</v>
      </c>
      <c r="D32" s="89">
        <v>1</v>
      </c>
      <c r="E32" s="89">
        <v>1</v>
      </c>
      <c r="F32" s="90">
        <f>D32*E32</f>
        <v>1</v>
      </c>
      <c r="G32" s="91">
        <v>0.01</v>
      </c>
      <c r="H32" s="92">
        <v>0.01</v>
      </c>
      <c r="I32" s="107"/>
      <c r="J32" s="107"/>
    </row>
    <row r="33" spans="1:10" ht="12.75">
      <c r="A33" s="73"/>
      <c r="B33" s="72"/>
    </row>
    <row r="34" spans="1:10" ht="12.75">
      <c r="A34" s="73"/>
      <c r="B34" s="143" t="s">
        <v>64</v>
      </c>
      <c r="C34" s="144"/>
      <c r="D34" s="144"/>
      <c r="E34" s="144"/>
      <c r="F34" s="145"/>
    </row>
    <row r="35" spans="1:10" ht="12.75">
      <c r="A35" s="73"/>
      <c r="B35" s="74" t="s">
        <v>69</v>
      </c>
    </row>
    <row r="36" spans="1:10" ht="13.5" thickBot="1">
      <c r="A36" s="73"/>
      <c r="B36" s="74" t="s">
        <v>72</v>
      </c>
    </row>
    <row r="37" spans="1:10" ht="13.5" thickBot="1">
      <c r="A37" s="115" t="s">
        <v>40</v>
      </c>
      <c r="B37" s="116" t="s">
        <v>9</v>
      </c>
      <c r="C37" s="117"/>
      <c r="D37" s="118"/>
      <c r="E37" s="119"/>
      <c r="F37" s="119"/>
      <c r="G37" s="120"/>
      <c r="H37" s="120"/>
      <c r="I37" s="121">
        <v>2.7799999999999998E-2</v>
      </c>
      <c r="J37" s="111">
        <v>14</v>
      </c>
    </row>
    <row r="38" spans="1:10" ht="12.75">
      <c r="A38" s="122">
        <v>14.1</v>
      </c>
      <c r="B38" s="123" t="s">
        <v>36</v>
      </c>
      <c r="C38" s="124" t="s">
        <v>4</v>
      </c>
      <c r="D38" s="89">
        <v>1</v>
      </c>
      <c r="E38" s="89">
        <v>1</v>
      </c>
      <c r="F38" s="90">
        <f t="shared" ref="F38:F50" si="1">D38*E38</f>
        <v>1</v>
      </c>
      <c r="G38" s="91">
        <v>0.01</v>
      </c>
      <c r="H38" s="92">
        <v>0.01</v>
      </c>
      <c r="I38" s="125"/>
      <c r="J38" s="112"/>
    </row>
    <row r="39" spans="1:10" ht="12.75">
      <c r="A39" s="105">
        <v>14.2</v>
      </c>
      <c r="B39" s="123" t="s">
        <v>37</v>
      </c>
      <c r="C39" s="126" t="s">
        <v>4</v>
      </c>
      <c r="D39" s="89">
        <v>1</v>
      </c>
      <c r="E39" s="89">
        <v>1</v>
      </c>
      <c r="F39" s="90">
        <f t="shared" si="1"/>
        <v>1</v>
      </c>
      <c r="G39" s="91">
        <v>0.01</v>
      </c>
      <c r="H39" s="92">
        <v>0.01</v>
      </c>
      <c r="I39" s="125"/>
      <c r="J39" s="112"/>
    </row>
    <row r="40" spans="1:10" ht="12.75">
      <c r="A40" s="122">
        <v>14.3</v>
      </c>
      <c r="B40" s="123" t="s">
        <v>16</v>
      </c>
      <c r="C40" s="126" t="s">
        <v>4</v>
      </c>
      <c r="D40" s="89">
        <v>1</v>
      </c>
      <c r="E40" s="89">
        <v>1</v>
      </c>
      <c r="F40" s="90">
        <f t="shared" si="1"/>
        <v>1</v>
      </c>
      <c r="G40" s="91">
        <v>0.01</v>
      </c>
      <c r="H40" s="92">
        <v>0.01</v>
      </c>
      <c r="I40" s="125"/>
      <c r="J40" s="112"/>
    </row>
    <row r="41" spans="1:10" ht="12.75">
      <c r="A41" s="105">
        <v>14.4</v>
      </c>
      <c r="B41" s="123" t="s">
        <v>38</v>
      </c>
      <c r="C41" s="126" t="s">
        <v>4</v>
      </c>
      <c r="D41" s="89">
        <v>1</v>
      </c>
      <c r="E41" s="89">
        <v>1</v>
      </c>
      <c r="F41" s="90">
        <f t="shared" si="1"/>
        <v>1</v>
      </c>
      <c r="G41" s="91">
        <v>0.01</v>
      </c>
      <c r="H41" s="92">
        <v>0.01</v>
      </c>
      <c r="I41" s="125"/>
      <c r="J41" s="112"/>
    </row>
    <row r="42" spans="1:10" ht="12.75">
      <c r="A42" s="122">
        <v>14.5</v>
      </c>
      <c r="B42" s="123" t="s">
        <v>17</v>
      </c>
      <c r="C42" s="126" t="s">
        <v>4</v>
      </c>
      <c r="D42" s="89">
        <v>1</v>
      </c>
      <c r="E42" s="89">
        <v>1</v>
      </c>
      <c r="F42" s="90">
        <f t="shared" si="1"/>
        <v>1</v>
      </c>
      <c r="G42" s="91">
        <v>0.01</v>
      </c>
      <c r="H42" s="92">
        <v>0.01</v>
      </c>
      <c r="I42" s="125"/>
      <c r="J42" s="112"/>
    </row>
    <row r="43" spans="1:10" ht="12.75">
      <c r="A43" s="105">
        <v>14.6</v>
      </c>
      <c r="B43" s="123" t="s">
        <v>18</v>
      </c>
      <c r="C43" s="126" t="s">
        <v>4</v>
      </c>
      <c r="D43" s="89">
        <v>1</v>
      </c>
      <c r="E43" s="89">
        <v>1</v>
      </c>
      <c r="F43" s="90">
        <f t="shared" si="1"/>
        <v>1</v>
      </c>
      <c r="G43" s="91">
        <v>0.01</v>
      </c>
      <c r="H43" s="92">
        <v>0.01</v>
      </c>
      <c r="I43" s="125"/>
      <c r="J43" s="112"/>
    </row>
    <row r="44" spans="1:10" ht="12.75">
      <c r="A44" s="122">
        <v>14.7</v>
      </c>
      <c r="B44" s="123" t="s">
        <v>19</v>
      </c>
      <c r="C44" s="126" t="s">
        <v>4</v>
      </c>
      <c r="D44" s="89">
        <v>1</v>
      </c>
      <c r="E44" s="89">
        <v>1</v>
      </c>
      <c r="F44" s="90">
        <f t="shared" si="1"/>
        <v>1</v>
      </c>
      <c r="G44" s="91">
        <v>0.01</v>
      </c>
      <c r="H44" s="92">
        <v>0.01</v>
      </c>
      <c r="I44" s="125"/>
      <c r="J44" s="112"/>
    </row>
    <row r="45" spans="1:10" ht="12.75">
      <c r="A45" s="105">
        <v>14.8</v>
      </c>
      <c r="B45" s="127" t="s">
        <v>39</v>
      </c>
      <c r="C45" s="128" t="s">
        <v>4</v>
      </c>
      <c r="D45" s="129">
        <v>1</v>
      </c>
      <c r="E45" s="89">
        <v>1</v>
      </c>
      <c r="F45" s="90">
        <f t="shared" si="1"/>
        <v>1</v>
      </c>
      <c r="G45" s="91">
        <v>0.01</v>
      </c>
      <c r="H45" s="92">
        <v>0.01</v>
      </c>
      <c r="I45" s="130"/>
      <c r="J45" s="113"/>
    </row>
    <row r="46" spans="1:10" ht="12.75">
      <c r="A46" s="122">
        <v>14.9</v>
      </c>
      <c r="B46" s="131" t="s">
        <v>44</v>
      </c>
      <c r="C46" s="128" t="s">
        <v>0</v>
      </c>
      <c r="D46" s="129">
        <v>1</v>
      </c>
      <c r="E46" s="89">
        <v>1</v>
      </c>
      <c r="F46" s="90">
        <f t="shared" si="1"/>
        <v>1</v>
      </c>
      <c r="G46" s="91">
        <v>0.01</v>
      </c>
      <c r="H46" s="92">
        <v>0.01</v>
      </c>
      <c r="I46" s="107"/>
      <c r="J46" s="114"/>
    </row>
    <row r="47" spans="1:10" ht="12.75">
      <c r="A47" s="124">
        <v>14.1</v>
      </c>
      <c r="B47" s="131" t="s">
        <v>43</v>
      </c>
      <c r="C47" s="126" t="s">
        <v>0</v>
      </c>
      <c r="D47" s="129">
        <v>1</v>
      </c>
      <c r="E47" s="89">
        <v>1</v>
      </c>
      <c r="F47" s="90">
        <f t="shared" si="1"/>
        <v>1</v>
      </c>
      <c r="G47" s="91">
        <v>0.01</v>
      </c>
      <c r="H47" s="92">
        <v>0.01</v>
      </c>
      <c r="I47" s="107"/>
      <c r="J47" s="114"/>
    </row>
    <row r="48" spans="1:10" ht="12.75">
      <c r="A48" s="132">
        <v>14.11</v>
      </c>
      <c r="B48" s="133" t="s">
        <v>48</v>
      </c>
      <c r="C48" s="132" t="s">
        <v>4</v>
      </c>
      <c r="D48" s="89">
        <v>1</v>
      </c>
      <c r="E48" s="89">
        <v>1</v>
      </c>
      <c r="F48" s="90">
        <f t="shared" si="1"/>
        <v>1</v>
      </c>
      <c r="G48" s="91">
        <v>0.01</v>
      </c>
      <c r="H48" s="92">
        <v>0.01</v>
      </c>
      <c r="I48" s="125"/>
      <c r="J48" s="112"/>
    </row>
    <row r="49" spans="1:10" ht="12.75">
      <c r="A49" s="132">
        <v>14.12</v>
      </c>
      <c r="B49" s="133" t="s">
        <v>49</v>
      </c>
      <c r="C49" s="132" t="s">
        <v>4</v>
      </c>
      <c r="D49" s="89">
        <v>1</v>
      </c>
      <c r="E49" s="89">
        <v>1</v>
      </c>
      <c r="F49" s="90">
        <f t="shared" si="1"/>
        <v>1</v>
      </c>
      <c r="G49" s="91">
        <v>0.01</v>
      </c>
      <c r="H49" s="92">
        <v>0.01</v>
      </c>
      <c r="I49" s="125"/>
      <c r="J49" s="112"/>
    </row>
    <row r="50" spans="1:10" ht="12.75">
      <c r="A50" s="134">
        <v>14.13</v>
      </c>
      <c r="B50" s="131" t="s">
        <v>11</v>
      </c>
      <c r="C50" s="126" t="s">
        <v>4</v>
      </c>
      <c r="D50" s="129">
        <v>1</v>
      </c>
      <c r="E50" s="89">
        <v>1</v>
      </c>
      <c r="F50" s="90">
        <f t="shared" si="1"/>
        <v>1</v>
      </c>
      <c r="G50" s="91">
        <v>0.01</v>
      </c>
      <c r="H50" s="92">
        <v>0.01</v>
      </c>
      <c r="I50" s="107"/>
      <c r="J50" s="114"/>
    </row>
    <row r="51" spans="1:10" ht="13.5" thickBot="1">
      <c r="A51" s="135">
        <v>14.15</v>
      </c>
      <c r="B51" s="136" t="s">
        <v>68</v>
      </c>
      <c r="C51" s="137" t="s">
        <v>4</v>
      </c>
      <c r="D51" s="138">
        <v>1</v>
      </c>
      <c r="E51" s="139">
        <v>1</v>
      </c>
      <c r="F51" s="140">
        <f t="shared" ref="F51" si="2">D51*E51</f>
        <v>1</v>
      </c>
      <c r="G51" s="141">
        <v>0.01</v>
      </c>
      <c r="H51" s="142">
        <v>0.01</v>
      </c>
      <c r="I51" s="107"/>
      <c r="J51" s="114"/>
    </row>
    <row r="52" spans="1:10" ht="13.5" thickBot="1">
      <c r="A52" s="115" t="s">
        <v>41</v>
      </c>
      <c r="B52" s="116" t="s">
        <v>47</v>
      </c>
      <c r="C52" s="117"/>
      <c r="D52" s="118"/>
      <c r="E52" s="119"/>
      <c r="F52" s="119"/>
      <c r="G52" s="120"/>
      <c r="H52" s="120"/>
      <c r="I52" s="121">
        <v>7.7999999999999996E-3</v>
      </c>
      <c r="J52" s="111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BDDF86-6631-4A68-ACE6-E49CBAF3B0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2DCFDF-6A2E-4101-82BB-6E620FA946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2023-08-31T00:35:04Z</cp:lastPrinted>
  <dcterms:created xsi:type="dcterms:W3CDTF">2014-12-08T11:34:35Z</dcterms:created>
  <dcterms:modified xsi:type="dcterms:W3CDTF">2024-02-22T16:55:12Z</dcterms:modified>
</cp:coreProperties>
</file>